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-15" yWindow="8580" windowWidth="15480" windowHeight="4185" tabRatio="852"/>
  </bookViews>
  <sheets>
    <sheet name="caval" sheetId="67" r:id="rId1"/>
  </sheets>
  <definedNames>
    <definedName name="_xlnm.Print_Titles" localSheetId="0">caval!$7:$7</definedName>
  </definedNames>
  <calcPr calcId="144525"/>
</workbook>
</file>

<file path=xl/calcChain.xml><?xml version="1.0" encoding="utf-8"?>
<calcChain xmlns="http://schemas.openxmlformats.org/spreadsheetml/2006/main">
  <c r="F20" i="67" l="1"/>
  <c r="F24" i="67"/>
  <c r="F28" i="67"/>
  <c r="F32" i="67"/>
  <c r="F36" i="67"/>
  <c r="F40" i="67"/>
  <c r="F44" i="67"/>
  <c r="F48" i="67"/>
  <c r="F52" i="67"/>
  <c r="F56" i="67"/>
  <c r="F60" i="67"/>
  <c r="F64" i="67"/>
  <c r="F68" i="67"/>
  <c r="F72" i="67"/>
  <c r="F76" i="67"/>
  <c r="F80" i="67"/>
  <c r="F84" i="67"/>
  <c r="F88" i="67"/>
  <c r="F92" i="67"/>
  <c r="F96" i="67"/>
  <c r="F100" i="67"/>
  <c r="F104" i="67"/>
  <c r="F108" i="67"/>
  <c r="F112" i="67"/>
  <c r="F116" i="67"/>
  <c r="F120" i="67"/>
  <c r="F124" i="67"/>
  <c r="F128" i="67"/>
  <c r="F16" i="67"/>
  <c r="F132" i="67" l="1"/>
  <c r="F133" i="67" s="1"/>
  <c r="F134" i="67" s="1"/>
  <c r="F135" i="67"/>
  <c r="F136" i="67" s="1"/>
  <c r="F137" i="67" l="1"/>
  <c r="F138" i="67" s="1"/>
</calcChain>
</file>

<file path=xl/sharedStrings.xml><?xml version="1.0" encoding="utf-8"?>
<sst xmlns="http://schemas.openxmlformats.org/spreadsheetml/2006/main" count="75" uniqueCount="54">
  <si>
    <t>NN</t>
  </si>
  <si>
    <t>²ßË³ï³ÝùÝ»ñÇ ³Ýí³ÝáõÙÁ</t>
  </si>
  <si>
    <t>Ñ³ï</t>
  </si>
  <si>
    <t>Ï·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</si>
  <si>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</si>
  <si>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</si>
  <si>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Þ³ÑáõÛÃ 11%</t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</si>
  <si>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</si>
  <si>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</si>
  <si>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</si>
  <si>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</si>
  <si>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</si>
  <si>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</si>
  <si>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</si>
  <si>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>·Ù</t>
  </si>
  <si>
    <t>1 ì»ñ³Ýáñá·Ù³Ý ³ßË³ï³ÝùÝ»ñ</t>
  </si>
  <si>
    <t>ø³Ý¹Ù³Ý ³ßË³ï³ÝùÝ»ñ</t>
  </si>
  <si>
    <t>ÂÇ»ÃÛ³ ï³ÝÇù³Í³ÍÏÇ ù³Ý¹áõÙ</t>
  </si>
  <si>
    <t>Î³éáõóÙ³Ý ³ßË³ï³ÝùÝ»ñ</t>
  </si>
  <si>
    <r>
      <t xml:space="preserve">äÇåÇ å³ïñ³ëïáõÙ óÇÝå³å³ï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</si>
  <si>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</si>
  <si>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</si>
  <si>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Ò»ÕÝ³Ñ³ñÏÇ å³ïáõÑ³ÝÝ»ñÇ /»ñ¹ÇÏÝ»ñÇ/ å³ïñ³ëïáõÙ, ß»ñï³÷»ÕÏ»ñáí /840x650(h)/, Ý»ñ³éÛ³É ÷³ÛïÛ³ ³ëïÇ×³ÝÁ</t>
  </si>
  <si>
    <t>Þ»ñï³÷»ÕÏ»ñÇ ÛáõÕ³Ý»ñÏáõÙ µ³ñ»É³íí³Í áñ³ÏÇ 2 ß»ñï</t>
  </si>
  <si>
    <t>Þ»ñï³÷»ÕÏ»ñÇ ÍËÝÇÝ»ñ »õ µéÝ³Ï-÷³ÏÇãÝ»ñ</t>
  </si>
  <si>
    <t>Ï-ï</t>
  </si>
  <si>
    <r>
      <t xml:space="preserve">Ò»ÕÝ³Ñ³ñÏÇ å³ïáõÑ³ÝÝ»ñÇ å³ïáõÙ Ñ³ñÃ óÇÝÏ³å³ï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</t>
    </r>
  </si>
  <si>
    <t>ö³ÛïÛ³ Ï³éáõóí³ÍùÝ»ñÇ Ññ³å³ßïå³ÝáõÙ</t>
  </si>
  <si>
    <t>Î³í³ñ³Ù³ÍÇ »õ ï³Ëï³Ï³Ù³ÍÝ»ñÇ Ññ³å³ßïå³ÝáõÙ</t>
  </si>
  <si>
    <t>Î³í³ñ³Ù³ÍÇ »õ ï³Ëï³Ï³Ù³ÍÝ»ñÇ Ùß³ÏáõÙ Ñ³Ï³Ý»ËÇã ÝÛáõÃáí</t>
  </si>
  <si>
    <t>Î³í³ñ³Ù³ÍÇ ù³Ý¹áõÙ
0.14x0.8/1.8=0.062</t>
  </si>
  <si>
    <t>î³ÝÇùÇ Éñ³óáõóÇã ÷³ÛïÛ³ ï³ññ»ñÇ ï»Õ³¹ñáõÙ /³Û¹ ÃíáõÙ åÇåÇ ï³Ëï³ÏÝ»ñÁ/</t>
  </si>
  <si>
    <t>ÞÇÝ. ³ÕµÇ Ñ³í³ùáõÙ, µ³ñÓáõÙ »õ ï»Õ³÷áËáõÙ 13ÏÙ</t>
  </si>
  <si>
    <t>ï</t>
  </si>
  <si>
    <r>
      <t xml:space="preserve">î³ÝÇùÇ Í³ÍÏáõÛÃÇ å³ïñ³ëïáõÙ óÇÝÏ³å³ï Ù³Ýñ³åñáýÇÉ³ÛÇÝ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 КП-21-0.5 /Ý»ñ³éÛ³É Ï³í³ñ³Ù³ÍÁ/</t>
    </r>
  </si>
  <si>
    <t>Ö³ñÙ³Ý¹Ý»ñ 12ÙÙ</t>
  </si>
  <si>
    <r>
      <t xml:space="preserve">òíÇÏÇ »õ çñáñ¹³ÝÇ å³ïñ³ëïáõÙ óÇÝÏ³å³ï ÃÇÃ»ÕÇó b=930ÙÙ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=0.5ÙÙ, Ý»ñ³éÛ³É ï³Ëï³Ï³Ù³ÍÁ</t>
    </r>
  </si>
  <si>
    <t xml:space="preserve">     §¶ÈàØØ²¦ ²Î ïÝûñ»Ý                                   è. Ø³Ý³ëÛ³Ý</t>
  </si>
  <si>
    <t>Ò»ÕÝ³å³ïáõÑ³ÝÇ ù³Ý¹áõÙ</t>
  </si>
  <si>
    <t>æñÑáë ËáÕáí³ÏÝ»ñÇ ³å³ÙáÝï³ÅáõÙ</t>
  </si>
  <si>
    <r>
      <t xml:space="preserve">äÇåÇ å³ïñ³ëïáõÙ óÇÝå³å³ï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=0.5ÙÙ, û·ï³·áñÍ»Éáí ÑÇÝ ÝÛáõÃÁ</t>
    </r>
  </si>
  <si>
    <r>
      <t xml:space="preserve">æñ³Ñ»é³óÙ³Ý ËáÕáí³ÏÝ»ñÇ ï»Õ³¹ñáõÙ óÇÝÏ³å³ï ÃÇÃ»ÕÇó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140ÙÙ, h=12Ù, Ý»ñ³éÛ³É çñÑáë Ó³·³ñÝ»ñÁ</t>
    </r>
  </si>
  <si>
    <t>î³ÝÇùÇ Ýáñ Ù»ï³Õ³Ï³Ý ×³Ë³ß³ñÇ ÙáÝï³ÅáõÙ</t>
  </si>
  <si>
    <t>î³ÝÇùÇ Ù»ï³Õ³Ï³Ý ×³Ë³ß³ñÇ ³å³ÙáÝï³ÅáõÙ, Ýáñá·áõÙ »õ ÙáÝï³ÅáõÙ</t>
  </si>
  <si>
    <t>Þ»ñï³åáÕå³ï —30x6ÙÙ 99Ù</t>
  </si>
  <si>
    <t>Þ»ñï³åáÕå³ï —30x7ÙÙ 27Ù</t>
  </si>
  <si>
    <t>ºé³ÏóÙ³Ý ³ßË³ï³ÝùÝ»ñ</t>
  </si>
  <si>
    <t>ï»Õ</t>
  </si>
  <si>
    <t>Ö³Õ³ß³ñÇ ÛáõÕ³Ý»ñÏáõÙ 2 ß»ñï /ÑÇÝ »õ Ýáñ/</t>
  </si>
  <si>
    <t>Ü»ñ¹Çñ-µÇïáõÙ³ÛÇÝ Ñ»ñÙ»ïÇÏ</t>
  </si>
  <si>
    <r>
      <t xml:space="preserve">æñ³Ñ»é³óÙ³Ý ËáÕáí³ÏÝ»ñÇ å³Ï³ëáÕ ï»Õ»ñÇ Éñ³óáõÙ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120ÙÙ /»ï»õÇ Ù³ëÝ³ß»Ýù/</t>
    </r>
  </si>
  <si>
    <t>ä³Ï³ëáÕ çñí³ÝÝ»ñÇ Éñ³óáõÙ
0.26/1.8x0.8=0.12 /»ï»õÇ Ù³ëÝ³ß»Ýù/</t>
  </si>
  <si>
    <t>ºðºì²ÜÆ ÂÆì 47 ¸äðàòÆ î²ÜÆøÆ ìºð²Üàðà¶àôØ</t>
  </si>
  <si>
    <t>âÝ³Ë³ï»ëí³Í Í³Ëë»ñ 1.5%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</si>
</sst>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"/>
  </numFmts>
  <fonts count="12" x14ac:knownFonts="1">
    <font>
      <sz val="10"/>
      <name val="Arial"/>
      <charset val="204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sz val="9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i/>
      <sz val="10"/>
      <name val="Arial Armenian"/>
      <family val="2"/>
    </font>
    <font>
      <sz val="8"/>
      <name val="Symbol"/>
      <family val="1"/>
      <charset val="2"/>
    </font>
    <font>
      <sz val="8"/>
      <name val="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</borders>
  <cellStyleXfs count="5">
    <xf numFmtId="0" fontId="0" fillId="0" borderId="0"/>
    <xf numFmtId="0" fontId="8" fillId="0" borderId="0"/>
    <xf numFmtId="0" fontId="8" fillId="0" borderId="0"/>
    <xf numFmtId="0" fontId="8" fillId="0" borderId="0"/>
    <xf numFmtId="0" fontId="7" fillId="0" borderId="0"/>
  </cellStyleXfs>
  <cellXfs count="59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2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11" xfId="0" applyFont="1" applyBorder="1" applyAlignment="1">
      <alignment horizontal="left" vertical="center" wrapText="1"/>
    </xf>
    <xf numFmtId="167" fontId="2" fillId="0" borderId="1" xfId="0" applyNumberFormat="1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49" fontId="1" fillId="0" borderId="7" xfId="1" applyNumberFormat="1" applyFont="1" applyBorder="1"/>
    <xf numFmtId="0" fontId="9" fillId="0" borderId="8" xfId="1" applyFont="1" applyBorder="1" applyAlignment="1">
      <alignment vertical="center"/>
    </xf>
    <xf numFmtId="0" fontId="1" fillId="0" borderId="8" xfId="1" applyFont="1" applyBorder="1"/>
    <xf numFmtId="0" fontId="1" fillId="0" borderId="9" xfId="1" applyFont="1" applyBorder="1"/>
    <xf numFmtId="2" fontId="4" fillId="0" borderId="10" xfId="1" applyNumberFormat="1" applyFont="1" applyBorder="1" applyAlignment="1">
      <alignment horizontal="left" vertical="center"/>
    </xf>
    <xf numFmtId="0" fontId="1" fillId="0" borderId="0" xfId="1" applyFont="1"/>
    <xf numFmtId="49" fontId="1" fillId="0" borderId="4" xfId="1" applyNumberFormat="1" applyFont="1" applyBorder="1"/>
    <xf numFmtId="0" fontId="9" fillId="0" borderId="5" xfId="1" applyFont="1" applyBorder="1" applyAlignment="1">
      <alignment vertical="center"/>
    </xf>
    <xf numFmtId="0" fontId="1" fillId="0" borderId="5" xfId="1" applyFont="1" applyBorder="1"/>
    <xf numFmtId="0" fontId="1" fillId="0" borderId="6" xfId="1" applyFont="1" applyBorder="1"/>
    <xf numFmtId="2" fontId="4" fillId="0" borderId="3" xfId="1" applyNumberFormat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1" fillId="0" borderId="0" xfId="1" applyFont="1" applyAlignment="1">
      <alignment horizontal="center"/>
    </xf>
  </cellXfs>
  <cellStyles count="5">
    <cellStyle name="Normal 2" xfId="2"/>
    <cellStyle name="Normal 4" xfId="3"/>
    <cellStyle name="Normal_s3" xfId="4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showZeros="0" tabSelected="1" workbookViewId="0">
      <selection activeCell="A8" sqref="A8:D11"/>
    </sheetView>
  </sheetViews>
  <sheetFormatPr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6.5703125" style="1" customWidth="1"/>
    <col min="5" max="5" width="9.28515625" style="1" customWidth="1"/>
    <col min="6" max="6" width="9.42578125" style="1" customWidth="1"/>
    <col min="7" max="16384" width="9.140625" style="1"/>
  </cols>
  <sheetData>
    <row r="1" spans="1:6" ht="37.5" customHeight="1" x14ac:dyDescent="0.2">
      <c r="A1" s="35" t="s">
        <v>52</v>
      </c>
      <c r="B1" s="35"/>
      <c r="C1" s="35"/>
      <c r="D1" s="35"/>
      <c r="E1" s="35"/>
      <c r="F1" s="35"/>
    </row>
    <row r="2" spans="1:6" ht="18.75" customHeight="1" x14ac:dyDescent="0.2">
      <c r="A2" s="6"/>
      <c r="B2" s="6"/>
      <c r="C2" s="6"/>
      <c r="D2" s="6"/>
      <c r="E2" s="6"/>
      <c r="F2" s="6"/>
    </row>
    <row r="3" spans="1:6" ht="15.75" customHeight="1" x14ac:dyDescent="0.2">
      <c r="A3" s="2"/>
      <c r="B3" s="31" t="s">
        <v>9</v>
      </c>
      <c r="C3" s="31"/>
      <c r="D3" s="31"/>
    </row>
    <row r="4" spans="1:6" ht="9.75" customHeight="1" x14ac:dyDescent="0.2">
      <c r="B4" s="5"/>
      <c r="C4" s="5"/>
      <c r="D4" s="5"/>
    </row>
    <row r="5" spans="1:6" x14ac:dyDescent="0.2">
      <c r="A5" s="36" t="s">
        <v>0</v>
      </c>
      <c r="B5" s="37" t="s">
        <v>1</v>
      </c>
      <c r="C5" s="38" t="s">
        <v>10</v>
      </c>
      <c r="D5" s="38" t="s">
        <v>11</v>
      </c>
      <c r="E5" s="39" t="s">
        <v>12</v>
      </c>
      <c r="F5" s="41" t="s">
        <v>7</v>
      </c>
    </row>
    <row r="6" spans="1:6" x14ac:dyDescent="0.2">
      <c r="A6" s="36"/>
      <c r="B6" s="37"/>
      <c r="C6" s="38"/>
      <c r="D6" s="38"/>
      <c r="E6" s="40"/>
      <c r="F6" s="42"/>
    </row>
    <row r="7" spans="1:6" x14ac:dyDescent="0.2">
      <c r="A7" s="3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6" ht="6.95" customHeight="1" x14ac:dyDescent="0.2">
      <c r="A8" s="43" t="s">
        <v>15</v>
      </c>
      <c r="B8" s="43"/>
      <c r="C8" s="43"/>
      <c r="D8" s="43"/>
      <c r="E8" s="45"/>
      <c r="F8" s="45"/>
    </row>
    <row r="9" spans="1:6" ht="6.95" customHeight="1" x14ac:dyDescent="0.2">
      <c r="A9" s="44"/>
      <c r="B9" s="44"/>
      <c r="C9" s="44"/>
      <c r="D9" s="44"/>
      <c r="E9" s="20"/>
      <c r="F9" s="20"/>
    </row>
    <row r="10" spans="1:6" ht="6.95" customHeight="1" x14ac:dyDescent="0.2">
      <c r="A10" s="44"/>
      <c r="B10" s="44"/>
      <c r="C10" s="44"/>
      <c r="D10" s="44"/>
      <c r="E10" s="20"/>
      <c r="F10" s="20"/>
    </row>
    <row r="11" spans="1:6" ht="6.95" customHeight="1" x14ac:dyDescent="0.2">
      <c r="A11" s="44"/>
      <c r="B11" s="44"/>
      <c r="C11" s="44"/>
      <c r="D11" s="44"/>
      <c r="E11" s="20"/>
      <c r="F11" s="20"/>
    </row>
    <row r="12" spans="1:6" ht="6.95" customHeight="1" x14ac:dyDescent="0.2">
      <c r="A12" s="20"/>
      <c r="B12" s="14" t="s">
        <v>16</v>
      </c>
      <c r="C12" s="8"/>
      <c r="D12" s="8"/>
      <c r="E12" s="34"/>
      <c r="F12" s="34"/>
    </row>
    <row r="13" spans="1:6" ht="6.95" customHeight="1" x14ac:dyDescent="0.2">
      <c r="A13" s="20"/>
      <c r="B13" s="14"/>
      <c r="C13" s="8"/>
      <c r="D13" s="8"/>
      <c r="E13" s="34"/>
      <c r="F13" s="34"/>
    </row>
    <row r="14" spans="1:6" ht="6.95" customHeight="1" x14ac:dyDescent="0.2">
      <c r="A14" s="20"/>
      <c r="B14" s="14"/>
      <c r="C14" s="8"/>
      <c r="D14" s="8"/>
      <c r="E14" s="34"/>
      <c r="F14" s="34"/>
    </row>
    <row r="15" spans="1:6" ht="6.95" customHeight="1" x14ac:dyDescent="0.2">
      <c r="A15" s="20"/>
      <c r="B15" s="14"/>
      <c r="C15" s="8"/>
      <c r="D15" s="8"/>
      <c r="E15" s="34"/>
      <c r="F15" s="34"/>
    </row>
    <row r="16" spans="1:6" ht="6.95" customHeight="1" x14ac:dyDescent="0.2">
      <c r="A16" s="20">
        <v>1</v>
      </c>
      <c r="B16" s="32" t="s">
        <v>17</v>
      </c>
      <c r="C16" s="11" t="s">
        <v>5</v>
      </c>
      <c r="D16" s="8">
        <v>110</v>
      </c>
      <c r="E16" s="34">
        <v>0.10024765207869392</v>
      </c>
      <c r="F16" s="34">
        <f>D16*E16</f>
        <v>11.027241728656332</v>
      </c>
    </row>
    <row r="17" spans="1:6" ht="6.95" customHeight="1" x14ac:dyDescent="0.2">
      <c r="A17" s="20"/>
      <c r="B17" s="32"/>
      <c r="C17" s="12"/>
      <c r="D17" s="8"/>
      <c r="E17" s="34"/>
      <c r="F17" s="34"/>
    </row>
    <row r="18" spans="1:6" ht="6.95" customHeight="1" x14ac:dyDescent="0.2">
      <c r="A18" s="20"/>
      <c r="B18" s="32"/>
      <c r="C18" s="12"/>
      <c r="D18" s="8"/>
      <c r="E18" s="34"/>
      <c r="F18" s="34"/>
    </row>
    <row r="19" spans="1:6" ht="6.95" customHeight="1" x14ac:dyDescent="0.2">
      <c r="A19" s="20"/>
      <c r="B19" s="32"/>
      <c r="C19" s="13"/>
      <c r="D19" s="8"/>
      <c r="E19" s="34"/>
      <c r="F19" s="34"/>
    </row>
    <row r="20" spans="1:6" ht="6.95" customHeight="1" x14ac:dyDescent="0.2">
      <c r="A20" s="20">
        <v>2</v>
      </c>
      <c r="B20" s="10" t="s">
        <v>30</v>
      </c>
      <c r="C20" s="11" t="s">
        <v>5</v>
      </c>
      <c r="D20" s="8">
        <v>192</v>
      </c>
      <c r="E20" s="34">
        <v>0.1457783737164744</v>
      </c>
      <c r="F20" s="34">
        <f t="shared" ref="F20" si="0">D20*E20</f>
        <v>27.989447753563084</v>
      </c>
    </row>
    <row r="21" spans="1:6" ht="6.95" customHeight="1" x14ac:dyDescent="0.2">
      <c r="A21" s="20"/>
      <c r="B21" s="10"/>
      <c r="C21" s="12"/>
      <c r="D21" s="8"/>
      <c r="E21" s="34"/>
      <c r="F21" s="34"/>
    </row>
    <row r="22" spans="1:6" ht="6.95" customHeight="1" x14ac:dyDescent="0.2">
      <c r="A22" s="20"/>
      <c r="B22" s="10"/>
      <c r="C22" s="12"/>
      <c r="D22" s="8"/>
      <c r="E22" s="34"/>
      <c r="F22" s="34"/>
    </row>
    <row r="23" spans="1:6" ht="6.95" customHeight="1" x14ac:dyDescent="0.2">
      <c r="A23" s="20"/>
      <c r="B23" s="10"/>
      <c r="C23" s="13"/>
      <c r="D23" s="8"/>
      <c r="E23" s="34"/>
      <c r="F23" s="34"/>
    </row>
    <row r="24" spans="1:6" ht="6.95" customHeight="1" x14ac:dyDescent="0.2">
      <c r="A24" s="20">
        <v>3</v>
      </c>
      <c r="B24" s="9" t="s">
        <v>38</v>
      </c>
      <c r="C24" s="8" t="s">
        <v>2</v>
      </c>
      <c r="D24" s="8">
        <v>1</v>
      </c>
      <c r="E24" s="34">
        <v>1.1644014636995004</v>
      </c>
      <c r="F24" s="34">
        <f t="shared" ref="F24" si="1">D24*E24</f>
        <v>1.1644014636995004</v>
      </c>
    </row>
    <row r="25" spans="1:6" ht="6.95" customHeight="1" x14ac:dyDescent="0.2">
      <c r="A25" s="20"/>
      <c r="B25" s="9"/>
      <c r="C25" s="8"/>
      <c r="D25" s="8"/>
      <c r="E25" s="34"/>
      <c r="F25" s="34"/>
    </row>
    <row r="26" spans="1:6" ht="6.95" customHeight="1" x14ac:dyDescent="0.2">
      <c r="A26" s="20"/>
      <c r="B26" s="9"/>
      <c r="C26" s="8"/>
      <c r="D26" s="8"/>
      <c r="E26" s="34"/>
      <c r="F26" s="34"/>
    </row>
    <row r="27" spans="1:6" ht="6.95" customHeight="1" x14ac:dyDescent="0.2">
      <c r="A27" s="20"/>
      <c r="B27" s="9"/>
      <c r="C27" s="8"/>
      <c r="D27" s="8"/>
      <c r="E27" s="34"/>
      <c r="F27" s="34"/>
    </row>
    <row r="28" spans="1:6" ht="6.95" customHeight="1" x14ac:dyDescent="0.2">
      <c r="A28" s="20">
        <v>4</v>
      </c>
      <c r="B28" s="9" t="s">
        <v>39</v>
      </c>
      <c r="C28" s="7" t="s">
        <v>14</v>
      </c>
      <c r="D28" s="28">
        <v>18</v>
      </c>
      <c r="E28" s="34">
        <v>0.12162040192348465</v>
      </c>
      <c r="F28" s="34">
        <f t="shared" ref="F28" si="2">D28*E28</f>
        <v>2.1891672346227238</v>
      </c>
    </row>
    <row r="29" spans="1:6" ht="6.95" customHeight="1" x14ac:dyDescent="0.2">
      <c r="A29" s="20"/>
      <c r="B29" s="9"/>
      <c r="C29" s="7"/>
      <c r="D29" s="28"/>
      <c r="E29" s="34"/>
      <c r="F29" s="34"/>
    </row>
    <row r="30" spans="1:6" ht="6.95" customHeight="1" x14ac:dyDescent="0.2">
      <c r="A30" s="20"/>
      <c r="B30" s="9"/>
      <c r="C30" s="7"/>
      <c r="D30" s="28"/>
      <c r="E30" s="34"/>
      <c r="F30" s="34"/>
    </row>
    <row r="31" spans="1:6" ht="6.95" customHeight="1" x14ac:dyDescent="0.2">
      <c r="A31" s="20"/>
      <c r="B31" s="9"/>
      <c r="C31" s="7"/>
      <c r="D31" s="28"/>
      <c r="E31" s="34"/>
      <c r="F31" s="34"/>
    </row>
    <row r="32" spans="1:6" ht="6.95" customHeight="1" x14ac:dyDescent="0.2">
      <c r="A32" s="20">
        <v>5</v>
      </c>
      <c r="B32" s="9" t="s">
        <v>32</v>
      </c>
      <c r="C32" s="7" t="s">
        <v>33</v>
      </c>
      <c r="D32" s="28">
        <v>0.7</v>
      </c>
      <c r="E32" s="34">
        <v>3.113435907834516</v>
      </c>
      <c r="F32" s="34">
        <f t="shared" ref="F32" si="3">D32*E32</f>
        <v>2.1794051354841608</v>
      </c>
    </row>
    <row r="33" spans="1:6" ht="6.95" customHeight="1" x14ac:dyDescent="0.2">
      <c r="A33" s="20"/>
      <c r="B33" s="9"/>
      <c r="C33" s="7"/>
      <c r="D33" s="28"/>
      <c r="E33" s="34"/>
      <c r="F33" s="34"/>
    </row>
    <row r="34" spans="1:6" ht="6.95" customHeight="1" x14ac:dyDescent="0.2">
      <c r="A34" s="20"/>
      <c r="B34" s="9"/>
      <c r="C34" s="7"/>
      <c r="D34" s="28"/>
      <c r="E34" s="34"/>
      <c r="F34" s="34"/>
    </row>
    <row r="35" spans="1:6" ht="6.95" customHeight="1" x14ac:dyDescent="0.2">
      <c r="A35" s="20"/>
      <c r="B35" s="9"/>
      <c r="C35" s="7"/>
      <c r="D35" s="28"/>
      <c r="E35" s="34"/>
      <c r="F35" s="34"/>
    </row>
    <row r="36" spans="1:6" ht="6.95" customHeight="1" x14ac:dyDescent="0.2">
      <c r="A36" s="20"/>
      <c r="B36" s="15" t="s">
        <v>18</v>
      </c>
      <c r="C36" s="8"/>
      <c r="D36" s="33"/>
      <c r="E36" s="34">
        <v>0</v>
      </c>
      <c r="F36" s="34">
        <f t="shared" ref="F36" si="4">D36*E36</f>
        <v>0</v>
      </c>
    </row>
    <row r="37" spans="1:6" ht="6.95" customHeight="1" x14ac:dyDescent="0.2">
      <c r="A37" s="20"/>
      <c r="B37" s="15"/>
      <c r="C37" s="8"/>
      <c r="D37" s="33"/>
      <c r="E37" s="34"/>
      <c r="F37" s="34"/>
    </row>
    <row r="38" spans="1:6" ht="6.95" customHeight="1" x14ac:dyDescent="0.2">
      <c r="A38" s="20"/>
      <c r="B38" s="15"/>
      <c r="C38" s="8"/>
      <c r="D38" s="33"/>
      <c r="E38" s="34"/>
      <c r="F38" s="34"/>
    </row>
    <row r="39" spans="1:6" ht="6.95" customHeight="1" x14ac:dyDescent="0.2">
      <c r="A39" s="20"/>
      <c r="B39" s="15"/>
      <c r="C39" s="8"/>
      <c r="D39" s="33"/>
      <c r="E39" s="34"/>
      <c r="F39" s="34"/>
    </row>
    <row r="40" spans="1:6" ht="6.95" customHeight="1" x14ac:dyDescent="0.2">
      <c r="A40" s="20">
        <v>1</v>
      </c>
      <c r="B40" s="9" t="s">
        <v>31</v>
      </c>
      <c r="C40" s="8" t="s">
        <v>4</v>
      </c>
      <c r="D40" s="7">
        <v>1.29</v>
      </c>
      <c r="E40" s="34">
        <v>236.05015638518171</v>
      </c>
      <c r="F40" s="34">
        <f t="shared" ref="F40" si="5">D40*E40</f>
        <v>304.50470173688439</v>
      </c>
    </row>
    <row r="41" spans="1:6" ht="6.95" customHeight="1" x14ac:dyDescent="0.2">
      <c r="A41" s="20"/>
      <c r="B41" s="9"/>
      <c r="C41" s="8"/>
      <c r="D41" s="7"/>
      <c r="E41" s="34"/>
      <c r="F41" s="34"/>
    </row>
    <row r="42" spans="1:6" ht="6.95" customHeight="1" x14ac:dyDescent="0.2">
      <c r="A42" s="20"/>
      <c r="B42" s="9"/>
      <c r="C42" s="8"/>
      <c r="D42" s="7"/>
      <c r="E42" s="34"/>
      <c r="F42" s="34"/>
    </row>
    <row r="43" spans="1:6" ht="6.95" customHeight="1" x14ac:dyDescent="0.2">
      <c r="A43" s="20"/>
      <c r="B43" s="9"/>
      <c r="C43" s="8"/>
      <c r="D43" s="7"/>
      <c r="E43" s="34"/>
      <c r="F43" s="34"/>
    </row>
    <row r="44" spans="1:6" ht="6.95" customHeight="1" x14ac:dyDescent="0.2">
      <c r="A44" s="20">
        <v>2</v>
      </c>
      <c r="B44" s="9" t="s">
        <v>34</v>
      </c>
      <c r="C44" s="8" t="s">
        <v>20</v>
      </c>
      <c r="D44" s="8">
        <v>210</v>
      </c>
      <c r="E44" s="34">
        <v>6.2226854029794412</v>
      </c>
      <c r="F44" s="34">
        <f t="shared" ref="F44" si="6">D44*E44</f>
        <v>1306.7639346256826</v>
      </c>
    </row>
    <row r="45" spans="1:6" ht="6.95" customHeight="1" x14ac:dyDescent="0.2">
      <c r="A45" s="20"/>
      <c r="B45" s="9"/>
      <c r="C45" s="8"/>
      <c r="D45" s="8"/>
      <c r="E45" s="34"/>
      <c r="F45" s="34"/>
    </row>
    <row r="46" spans="1:6" ht="6.95" customHeight="1" x14ac:dyDescent="0.2">
      <c r="A46" s="20"/>
      <c r="B46" s="9"/>
      <c r="C46" s="8"/>
      <c r="D46" s="8"/>
      <c r="E46" s="34"/>
      <c r="F46" s="34"/>
    </row>
    <row r="47" spans="1:6" ht="6.95" customHeight="1" x14ac:dyDescent="0.2">
      <c r="A47" s="20"/>
      <c r="B47" s="9"/>
      <c r="C47" s="8"/>
      <c r="D47" s="8"/>
      <c r="E47" s="34"/>
      <c r="F47" s="34"/>
    </row>
    <row r="48" spans="1:6" ht="6.95" customHeight="1" x14ac:dyDescent="0.2">
      <c r="A48" s="20">
        <v>3</v>
      </c>
      <c r="B48" s="9" t="s">
        <v>36</v>
      </c>
      <c r="C48" s="8" t="s">
        <v>14</v>
      </c>
      <c r="D48" s="33">
        <v>35</v>
      </c>
      <c r="E48" s="34">
        <v>12.397095660053672</v>
      </c>
      <c r="F48" s="34">
        <f t="shared" ref="F48" si="7">D48*E48</f>
        <v>433.89834810187853</v>
      </c>
    </row>
    <row r="49" spans="1:6" ht="6.95" customHeight="1" x14ac:dyDescent="0.2">
      <c r="A49" s="20"/>
      <c r="B49" s="9"/>
      <c r="C49" s="8"/>
      <c r="D49" s="33"/>
      <c r="E49" s="34"/>
      <c r="F49" s="34"/>
    </row>
    <row r="50" spans="1:6" ht="6.95" customHeight="1" x14ac:dyDescent="0.2">
      <c r="A50" s="20"/>
      <c r="B50" s="9"/>
      <c r="C50" s="8"/>
      <c r="D50" s="33"/>
      <c r="E50" s="34"/>
      <c r="F50" s="34"/>
    </row>
    <row r="51" spans="1:6" ht="6.95" customHeight="1" x14ac:dyDescent="0.2">
      <c r="A51" s="20"/>
      <c r="B51" s="9"/>
      <c r="C51" s="8"/>
      <c r="D51" s="33"/>
      <c r="E51" s="34"/>
      <c r="F51" s="34"/>
    </row>
    <row r="52" spans="1:6" ht="6.95" customHeight="1" x14ac:dyDescent="0.2">
      <c r="A52" s="20">
        <v>4</v>
      </c>
      <c r="B52" s="22" t="s">
        <v>49</v>
      </c>
      <c r="C52" s="11" t="s">
        <v>14</v>
      </c>
      <c r="D52" s="30">
        <v>30</v>
      </c>
      <c r="E52" s="34">
        <v>1.0194258343316851</v>
      </c>
      <c r="F52" s="34">
        <f t="shared" ref="F52" si="8">D52*E52</f>
        <v>30.582775029950554</v>
      </c>
    </row>
    <row r="53" spans="1:6" ht="6.95" customHeight="1" x14ac:dyDescent="0.2">
      <c r="A53" s="20"/>
      <c r="B53" s="23"/>
      <c r="C53" s="12"/>
      <c r="D53" s="30"/>
      <c r="E53" s="34"/>
      <c r="F53" s="34"/>
    </row>
    <row r="54" spans="1:6" ht="6.95" customHeight="1" x14ac:dyDescent="0.2">
      <c r="A54" s="20"/>
      <c r="B54" s="23"/>
      <c r="C54" s="12"/>
      <c r="D54" s="30"/>
      <c r="E54" s="34"/>
      <c r="F54" s="34"/>
    </row>
    <row r="55" spans="1:6" ht="6.95" customHeight="1" x14ac:dyDescent="0.2">
      <c r="A55" s="20"/>
      <c r="B55" s="24"/>
      <c r="C55" s="13"/>
      <c r="D55" s="30"/>
      <c r="E55" s="34"/>
      <c r="F55" s="34"/>
    </row>
    <row r="56" spans="1:6" ht="6.95" customHeight="1" x14ac:dyDescent="0.2">
      <c r="A56" s="20">
        <v>5</v>
      </c>
      <c r="B56" s="9" t="s">
        <v>19</v>
      </c>
      <c r="C56" s="8" t="s">
        <v>20</v>
      </c>
      <c r="D56" s="8">
        <v>10</v>
      </c>
      <c r="E56" s="34">
        <v>3.5738933718243668</v>
      </c>
      <c r="F56" s="34">
        <f t="shared" ref="F56" si="9">D56*E56</f>
        <v>35.738933718243672</v>
      </c>
    </row>
    <row r="57" spans="1:6" ht="6.95" customHeight="1" x14ac:dyDescent="0.2">
      <c r="A57" s="20"/>
      <c r="B57" s="9"/>
      <c r="C57" s="8"/>
      <c r="D57" s="8"/>
      <c r="E57" s="34"/>
      <c r="F57" s="34"/>
    </row>
    <row r="58" spans="1:6" ht="6.95" customHeight="1" x14ac:dyDescent="0.2">
      <c r="A58" s="20"/>
      <c r="B58" s="9"/>
      <c r="C58" s="8"/>
      <c r="D58" s="8"/>
      <c r="E58" s="34"/>
      <c r="F58" s="34"/>
    </row>
    <row r="59" spans="1:6" ht="6.95" customHeight="1" x14ac:dyDescent="0.2">
      <c r="A59" s="20"/>
      <c r="B59" s="9"/>
      <c r="C59" s="8"/>
      <c r="D59" s="8"/>
      <c r="E59" s="34"/>
      <c r="F59" s="34"/>
    </row>
    <row r="60" spans="1:6" ht="6.95" customHeight="1" x14ac:dyDescent="0.2">
      <c r="A60" s="20">
        <v>6</v>
      </c>
      <c r="B60" s="9" t="s">
        <v>40</v>
      </c>
      <c r="C60" s="8" t="s">
        <v>20</v>
      </c>
      <c r="D60" s="8">
        <v>10</v>
      </c>
      <c r="E60" s="34">
        <v>1.0888354358780976</v>
      </c>
      <c r="F60" s="34">
        <f t="shared" ref="F60" si="10">D60*E60</f>
        <v>10.888354358780976</v>
      </c>
    </row>
    <row r="61" spans="1:6" ht="6.95" customHeight="1" x14ac:dyDescent="0.2">
      <c r="A61" s="20"/>
      <c r="B61" s="9"/>
      <c r="C61" s="8"/>
      <c r="D61" s="8"/>
      <c r="E61" s="34"/>
      <c r="F61" s="34"/>
    </row>
    <row r="62" spans="1:6" ht="6.95" customHeight="1" x14ac:dyDescent="0.2">
      <c r="A62" s="20"/>
      <c r="B62" s="9"/>
      <c r="C62" s="8"/>
      <c r="D62" s="8"/>
      <c r="E62" s="34"/>
      <c r="F62" s="34"/>
    </row>
    <row r="63" spans="1:6" ht="6.95" customHeight="1" x14ac:dyDescent="0.2">
      <c r="A63" s="20"/>
      <c r="B63" s="9"/>
      <c r="C63" s="8"/>
      <c r="D63" s="8"/>
      <c r="E63" s="34"/>
      <c r="F63" s="34"/>
    </row>
    <row r="64" spans="1:6" ht="6.95" customHeight="1" x14ac:dyDescent="0.2">
      <c r="A64" s="20">
        <v>7</v>
      </c>
      <c r="B64" s="29" t="s">
        <v>35</v>
      </c>
      <c r="C64" s="8" t="s">
        <v>2</v>
      </c>
      <c r="D64" s="30">
        <v>20</v>
      </c>
      <c r="E64" s="34">
        <v>0.13207153145972941</v>
      </c>
      <c r="F64" s="34">
        <f t="shared" ref="F64" si="11">D64*E64</f>
        <v>2.6414306291945882</v>
      </c>
    </row>
    <row r="65" spans="1:6" ht="6.95" customHeight="1" x14ac:dyDescent="0.2">
      <c r="A65" s="20"/>
      <c r="B65" s="29"/>
      <c r="C65" s="8"/>
      <c r="D65" s="30"/>
      <c r="E65" s="34"/>
      <c r="F65" s="34"/>
    </row>
    <row r="66" spans="1:6" ht="6.95" customHeight="1" x14ac:dyDescent="0.2">
      <c r="A66" s="20"/>
      <c r="B66" s="29"/>
      <c r="C66" s="8"/>
      <c r="D66" s="30"/>
      <c r="E66" s="34"/>
      <c r="F66" s="34"/>
    </row>
    <row r="67" spans="1:6" ht="6.95" customHeight="1" x14ac:dyDescent="0.2">
      <c r="A67" s="20"/>
      <c r="B67" s="29"/>
      <c r="C67" s="8"/>
      <c r="D67" s="30"/>
      <c r="E67" s="34"/>
      <c r="F67" s="34"/>
    </row>
    <row r="68" spans="1:6" ht="6.95" customHeight="1" x14ac:dyDescent="0.2">
      <c r="A68" s="20">
        <v>8</v>
      </c>
      <c r="B68" s="29" t="s">
        <v>41</v>
      </c>
      <c r="C68" s="28" t="s">
        <v>25</v>
      </c>
      <c r="D68" s="28">
        <v>2</v>
      </c>
      <c r="E68" s="34">
        <v>53.868727139320747</v>
      </c>
      <c r="F68" s="34">
        <f t="shared" ref="F68" si="12">D68*E68</f>
        <v>107.73745427864149</v>
      </c>
    </row>
    <row r="69" spans="1:6" ht="6.95" customHeight="1" x14ac:dyDescent="0.2">
      <c r="A69" s="20"/>
      <c r="B69" s="29"/>
      <c r="C69" s="28"/>
      <c r="D69" s="28"/>
      <c r="E69" s="34"/>
      <c r="F69" s="34"/>
    </row>
    <row r="70" spans="1:6" ht="6.95" customHeight="1" x14ac:dyDescent="0.2">
      <c r="A70" s="20"/>
      <c r="B70" s="29"/>
      <c r="C70" s="28"/>
      <c r="D70" s="28"/>
      <c r="E70" s="34"/>
      <c r="F70" s="34"/>
    </row>
    <row r="71" spans="1:6" ht="6.95" customHeight="1" x14ac:dyDescent="0.2">
      <c r="A71" s="20"/>
      <c r="B71" s="29"/>
      <c r="C71" s="28"/>
      <c r="D71" s="28"/>
      <c r="E71" s="34"/>
      <c r="F71" s="34"/>
    </row>
    <row r="72" spans="1:6" ht="6.95" customHeight="1" x14ac:dyDescent="0.2">
      <c r="A72" s="20">
        <v>9</v>
      </c>
      <c r="B72" s="9" t="s">
        <v>22</v>
      </c>
      <c r="C72" s="8" t="s">
        <v>2</v>
      </c>
      <c r="D72" s="8">
        <v>1</v>
      </c>
      <c r="E72" s="34">
        <v>81.827913151492766</v>
      </c>
      <c r="F72" s="34">
        <f t="shared" ref="F72" si="13">D72*E72</f>
        <v>81.827913151492766</v>
      </c>
    </row>
    <row r="73" spans="1:6" ht="6.95" customHeight="1" x14ac:dyDescent="0.2">
      <c r="A73" s="20"/>
      <c r="B73" s="9"/>
      <c r="C73" s="8"/>
      <c r="D73" s="8"/>
      <c r="E73" s="34"/>
      <c r="F73" s="34"/>
    </row>
    <row r="74" spans="1:6" ht="6.95" customHeight="1" x14ac:dyDescent="0.2">
      <c r="A74" s="20"/>
      <c r="B74" s="9"/>
      <c r="C74" s="8"/>
      <c r="D74" s="8"/>
      <c r="E74" s="34"/>
      <c r="F74" s="34"/>
    </row>
    <row r="75" spans="1:6" ht="6.95" customHeight="1" x14ac:dyDescent="0.2">
      <c r="A75" s="20"/>
      <c r="B75" s="9"/>
      <c r="C75" s="8"/>
      <c r="D75" s="8"/>
      <c r="E75" s="34"/>
      <c r="F75" s="34"/>
    </row>
    <row r="76" spans="1:6" ht="6.95" customHeight="1" x14ac:dyDescent="0.2">
      <c r="A76" s="20">
        <v>10</v>
      </c>
      <c r="B76" s="9" t="s">
        <v>23</v>
      </c>
      <c r="C76" s="8" t="s">
        <v>5</v>
      </c>
      <c r="D76" s="8">
        <v>1.21</v>
      </c>
      <c r="E76" s="34">
        <v>2.3041715060734105</v>
      </c>
      <c r="F76" s="34">
        <f t="shared" ref="F76" si="14">D76*E76</f>
        <v>2.7880475223488266</v>
      </c>
    </row>
    <row r="77" spans="1:6" ht="6.95" customHeight="1" x14ac:dyDescent="0.2">
      <c r="A77" s="20"/>
      <c r="B77" s="9"/>
      <c r="C77" s="8"/>
      <c r="D77" s="8"/>
      <c r="E77" s="34"/>
      <c r="F77" s="34"/>
    </row>
    <row r="78" spans="1:6" ht="6.95" customHeight="1" x14ac:dyDescent="0.2">
      <c r="A78" s="20"/>
      <c r="B78" s="9"/>
      <c r="C78" s="8"/>
      <c r="D78" s="8"/>
      <c r="E78" s="34"/>
      <c r="F78" s="34"/>
    </row>
    <row r="79" spans="1:6" ht="6.95" customHeight="1" x14ac:dyDescent="0.2">
      <c r="A79" s="20"/>
      <c r="B79" s="9"/>
      <c r="C79" s="8"/>
      <c r="D79" s="8"/>
      <c r="E79" s="34"/>
      <c r="F79" s="34"/>
    </row>
    <row r="80" spans="1:6" ht="6.95" customHeight="1" x14ac:dyDescent="0.2">
      <c r="A80" s="20">
        <v>11</v>
      </c>
      <c r="B80" s="16" t="s">
        <v>24</v>
      </c>
      <c r="C80" s="19" t="s">
        <v>25</v>
      </c>
      <c r="D80" s="25">
        <v>1</v>
      </c>
      <c r="E80" s="34">
        <v>1.4527868460570235</v>
      </c>
      <c r="F80" s="34">
        <f t="shared" ref="F80" si="15">D80*E80</f>
        <v>1.4527868460570235</v>
      </c>
    </row>
    <row r="81" spans="1:6" ht="6.95" customHeight="1" x14ac:dyDescent="0.2">
      <c r="A81" s="20"/>
      <c r="B81" s="17"/>
      <c r="C81" s="20"/>
      <c r="D81" s="26"/>
      <c r="E81" s="34"/>
      <c r="F81" s="34"/>
    </row>
    <row r="82" spans="1:6" ht="6.95" customHeight="1" x14ac:dyDescent="0.2">
      <c r="A82" s="20"/>
      <c r="B82" s="17"/>
      <c r="C82" s="20"/>
      <c r="D82" s="26"/>
      <c r="E82" s="34"/>
      <c r="F82" s="34"/>
    </row>
    <row r="83" spans="1:6" ht="6.95" customHeight="1" x14ac:dyDescent="0.2">
      <c r="A83" s="20"/>
      <c r="B83" s="18"/>
      <c r="C83" s="21"/>
      <c r="D83" s="27"/>
      <c r="E83" s="34"/>
      <c r="F83" s="34"/>
    </row>
    <row r="84" spans="1:6" ht="6.95" customHeight="1" x14ac:dyDescent="0.2">
      <c r="A84" s="20">
        <v>12</v>
      </c>
      <c r="B84" s="22" t="s">
        <v>26</v>
      </c>
      <c r="C84" s="11" t="s">
        <v>20</v>
      </c>
      <c r="D84" s="8">
        <v>6</v>
      </c>
      <c r="E84" s="34">
        <v>3.6922294640122844</v>
      </c>
      <c r="F84" s="34">
        <f t="shared" ref="F84" si="16">D84*E84</f>
        <v>22.153376784073707</v>
      </c>
    </row>
    <row r="85" spans="1:6" ht="6.95" customHeight="1" x14ac:dyDescent="0.2">
      <c r="A85" s="20"/>
      <c r="B85" s="23"/>
      <c r="C85" s="12"/>
      <c r="D85" s="8"/>
      <c r="E85" s="34"/>
      <c r="F85" s="34"/>
    </row>
    <row r="86" spans="1:6" ht="6.95" customHeight="1" x14ac:dyDescent="0.2">
      <c r="A86" s="20"/>
      <c r="B86" s="23"/>
      <c r="C86" s="12"/>
      <c r="D86" s="8"/>
      <c r="E86" s="34"/>
      <c r="F86" s="34"/>
    </row>
    <row r="87" spans="1:6" ht="6.95" customHeight="1" x14ac:dyDescent="0.2">
      <c r="A87" s="20"/>
      <c r="B87" s="24"/>
      <c r="C87" s="13"/>
      <c r="D87" s="8"/>
      <c r="E87" s="34"/>
      <c r="F87" s="34"/>
    </row>
    <row r="88" spans="1:6" ht="6.95" customHeight="1" x14ac:dyDescent="0.2">
      <c r="A88" s="20">
        <v>13</v>
      </c>
      <c r="B88" s="9" t="s">
        <v>27</v>
      </c>
      <c r="C88" s="8" t="s">
        <v>21</v>
      </c>
      <c r="D88" s="8">
        <v>1.29</v>
      </c>
      <c r="E88" s="34">
        <v>5.4560859554904955</v>
      </c>
      <c r="F88" s="34">
        <f t="shared" ref="F88" si="17">D88*E88</f>
        <v>7.0383508825827397</v>
      </c>
    </row>
    <row r="89" spans="1:6" ht="6.95" customHeight="1" x14ac:dyDescent="0.2">
      <c r="A89" s="20"/>
      <c r="B89" s="9"/>
      <c r="C89" s="8"/>
      <c r="D89" s="8"/>
      <c r="E89" s="34"/>
      <c r="F89" s="34"/>
    </row>
    <row r="90" spans="1:6" ht="6.95" customHeight="1" x14ac:dyDescent="0.2">
      <c r="A90" s="20"/>
      <c r="B90" s="9"/>
      <c r="C90" s="8"/>
      <c r="D90" s="8"/>
      <c r="E90" s="34"/>
      <c r="F90" s="34"/>
    </row>
    <row r="91" spans="1:6" ht="6.95" customHeight="1" x14ac:dyDescent="0.2">
      <c r="A91" s="20"/>
      <c r="B91" s="9"/>
      <c r="C91" s="8"/>
      <c r="D91" s="8"/>
      <c r="E91" s="34"/>
      <c r="F91" s="34"/>
    </row>
    <row r="92" spans="1:6" ht="6.95" customHeight="1" x14ac:dyDescent="0.2">
      <c r="A92" s="20">
        <v>14</v>
      </c>
      <c r="B92" s="9" t="s">
        <v>28</v>
      </c>
      <c r="C92" s="8" t="s">
        <v>5</v>
      </c>
      <c r="D92" s="30">
        <v>238</v>
      </c>
      <c r="E92" s="34">
        <v>0.17795023570402418</v>
      </c>
      <c r="F92" s="34">
        <f t="shared" ref="F92" si="18">D92*E92</f>
        <v>42.352156097557753</v>
      </c>
    </row>
    <row r="93" spans="1:6" ht="6.95" customHeight="1" x14ac:dyDescent="0.2">
      <c r="A93" s="20"/>
      <c r="B93" s="9"/>
      <c r="C93" s="8"/>
      <c r="D93" s="30"/>
      <c r="E93" s="34"/>
      <c r="F93" s="34"/>
    </row>
    <row r="94" spans="1:6" ht="6.95" customHeight="1" x14ac:dyDescent="0.2">
      <c r="A94" s="20"/>
      <c r="B94" s="9"/>
      <c r="C94" s="8"/>
      <c r="D94" s="30"/>
      <c r="E94" s="34"/>
      <c r="F94" s="34"/>
    </row>
    <row r="95" spans="1:6" ht="6.95" customHeight="1" x14ac:dyDescent="0.2">
      <c r="A95" s="20"/>
      <c r="B95" s="9"/>
      <c r="C95" s="8"/>
      <c r="D95" s="30"/>
      <c r="E95" s="34"/>
      <c r="F95" s="34"/>
    </row>
    <row r="96" spans="1:6" ht="6.95" customHeight="1" x14ac:dyDescent="0.2">
      <c r="A96" s="20">
        <v>15</v>
      </c>
      <c r="B96" s="9" t="s">
        <v>29</v>
      </c>
      <c r="C96" s="8" t="s">
        <v>5</v>
      </c>
      <c r="D96" s="30">
        <v>238</v>
      </c>
      <c r="E96" s="34">
        <v>0.35711807515587723</v>
      </c>
      <c r="F96" s="34">
        <f t="shared" ref="F96" si="19">D96*E96</f>
        <v>84.994101887098779</v>
      </c>
    </row>
    <row r="97" spans="1:6" ht="6.95" customHeight="1" x14ac:dyDescent="0.2">
      <c r="A97" s="20"/>
      <c r="B97" s="9"/>
      <c r="C97" s="8"/>
      <c r="D97" s="30"/>
      <c r="E97" s="34"/>
      <c r="F97" s="34"/>
    </row>
    <row r="98" spans="1:6" ht="6.95" customHeight="1" x14ac:dyDescent="0.2">
      <c r="A98" s="20"/>
      <c r="B98" s="9"/>
      <c r="C98" s="8"/>
      <c r="D98" s="30"/>
      <c r="E98" s="34"/>
      <c r="F98" s="34"/>
    </row>
    <row r="99" spans="1:6" ht="6.95" customHeight="1" x14ac:dyDescent="0.2">
      <c r="A99" s="20"/>
      <c r="B99" s="9"/>
      <c r="C99" s="8"/>
      <c r="D99" s="30"/>
      <c r="E99" s="34"/>
      <c r="F99" s="34"/>
    </row>
    <row r="100" spans="1:6" ht="6.95" customHeight="1" x14ac:dyDescent="0.2">
      <c r="A100" s="20">
        <v>16</v>
      </c>
      <c r="B100" s="10" t="s">
        <v>43</v>
      </c>
      <c r="C100" s="8" t="s">
        <v>14</v>
      </c>
      <c r="D100" s="8">
        <v>18</v>
      </c>
      <c r="E100" s="34">
        <v>0.28272709149456554</v>
      </c>
      <c r="F100" s="34">
        <f t="shared" ref="F100" si="20">D100*E100</f>
        <v>5.08908764690218</v>
      </c>
    </row>
    <row r="101" spans="1:6" ht="6.95" customHeight="1" x14ac:dyDescent="0.2">
      <c r="A101" s="20"/>
      <c r="B101" s="10"/>
      <c r="C101" s="8"/>
      <c r="D101" s="8"/>
      <c r="E101" s="34"/>
      <c r="F101" s="34"/>
    </row>
    <row r="102" spans="1:6" ht="6.95" customHeight="1" x14ac:dyDescent="0.2">
      <c r="A102" s="20"/>
      <c r="B102" s="10"/>
      <c r="C102" s="8"/>
      <c r="D102" s="8"/>
      <c r="E102" s="34"/>
      <c r="F102" s="34"/>
    </row>
    <row r="103" spans="1:6" ht="6.95" customHeight="1" x14ac:dyDescent="0.2">
      <c r="A103" s="20"/>
      <c r="B103" s="10"/>
      <c r="C103" s="8"/>
      <c r="D103" s="8"/>
      <c r="E103" s="34"/>
      <c r="F103" s="34"/>
    </row>
    <row r="104" spans="1:6" ht="6.95" customHeight="1" x14ac:dyDescent="0.2">
      <c r="A104" s="20">
        <v>17</v>
      </c>
      <c r="B104" s="10" t="s">
        <v>42</v>
      </c>
      <c r="C104" s="8" t="s">
        <v>14</v>
      </c>
      <c r="D104" s="8">
        <v>33</v>
      </c>
      <c r="E104" s="34">
        <v>0.157137031283925</v>
      </c>
      <c r="F104" s="34">
        <f t="shared" ref="F104" si="21">D104*E104</f>
        <v>5.1855220323695255</v>
      </c>
    </row>
    <row r="105" spans="1:6" ht="6.95" customHeight="1" x14ac:dyDescent="0.2">
      <c r="A105" s="20"/>
      <c r="B105" s="10"/>
      <c r="C105" s="8"/>
      <c r="D105" s="8"/>
      <c r="E105" s="34"/>
      <c r="F105" s="34"/>
    </row>
    <row r="106" spans="1:6" ht="6.95" customHeight="1" x14ac:dyDescent="0.2">
      <c r="A106" s="20"/>
      <c r="B106" s="10"/>
      <c r="C106" s="8"/>
      <c r="D106" s="8"/>
      <c r="E106" s="34"/>
      <c r="F106" s="34"/>
    </row>
    <row r="107" spans="1:6" ht="6.95" customHeight="1" x14ac:dyDescent="0.2">
      <c r="A107" s="20"/>
      <c r="B107" s="10"/>
      <c r="C107" s="8"/>
      <c r="D107" s="8"/>
      <c r="E107" s="34"/>
      <c r="F107" s="34"/>
    </row>
    <row r="108" spans="1:6" ht="6.95" customHeight="1" x14ac:dyDescent="0.2">
      <c r="A108" s="20">
        <v>18</v>
      </c>
      <c r="B108" s="9" t="s">
        <v>44</v>
      </c>
      <c r="C108" s="8" t="s">
        <v>3</v>
      </c>
      <c r="D108" s="8">
        <v>138.6</v>
      </c>
      <c r="E108" s="34">
        <v>0.52564469520972301</v>
      </c>
      <c r="F108" s="34">
        <f t="shared" ref="F108" si="22">D108*E108</f>
        <v>72.854354756067607</v>
      </c>
    </row>
    <row r="109" spans="1:6" ht="6.95" customHeight="1" x14ac:dyDescent="0.2">
      <c r="A109" s="20"/>
      <c r="B109" s="9"/>
      <c r="C109" s="8"/>
      <c r="D109" s="8"/>
      <c r="E109" s="34"/>
      <c r="F109" s="34"/>
    </row>
    <row r="110" spans="1:6" ht="6.95" customHeight="1" x14ac:dyDescent="0.2">
      <c r="A110" s="20"/>
      <c r="B110" s="9"/>
      <c r="C110" s="8"/>
      <c r="D110" s="8"/>
      <c r="E110" s="34"/>
      <c r="F110" s="34"/>
    </row>
    <row r="111" spans="1:6" ht="6.95" customHeight="1" x14ac:dyDescent="0.2">
      <c r="A111" s="20"/>
      <c r="B111" s="9"/>
      <c r="C111" s="8"/>
      <c r="D111" s="8"/>
      <c r="E111" s="34"/>
      <c r="F111" s="34"/>
    </row>
    <row r="112" spans="1:6" ht="6.95" customHeight="1" x14ac:dyDescent="0.2">
      <c r="A112" s="20">
        <v>19</v>
      </c>
      <c r="B112" s="9" t="s">
        <v>45</v>
      </c>
      <c r="C112" s="8" t="s">
        <v>3</v>
      </c>
      <c r="D112" s="8">
        <v>44.3</v>
      </c>
      <c r="E112" s="34">
        <v>0.52564469520972301</v>
      </c>
      <c r="F112" s="34">
        <f t="shared" ref="F112" si="23">D112*E112</f>
        <v>23.286059997790726</v>
      </c>
    </row>
    <row r="113" spans="1:6" ht="6.95" customHeight="1" x14ac:dyDescent="0.2">
      <c r="A113" s="20"/>
      <c r="B113" s="9"/>
      <c r="C113" s="8"/>
      <c r="D113" s="8"/>
      <c r="E113" s="34"/>
      <c r="F113" s="34"/>
    </row>
    <row r="114" spans="1:6" ht="6.95" customHeight="1" x14ac:dyDescent="0.2">
      <c r="A114" s="20"/>
      <c r="B114" s="9"/>
      <c r="C114" s="8"/>
      <c r="D114" s="8"/>
      <c r="E114" s="34"/>
      <c r="F114" s="34"/>
    </row>
    <row r="115" spans="1:6" ht="6.95" customHeight="1" x14ac:dyDescent="0.2">
      <c r="A115" s="20"/>
      <c r="B115" s="9"/>
      <c r="C115" s="8"/>
      <c r="D115" s="8"/>
      <c r="E115" s="34"/>
      <c r="F115" s="34"/>
    </row>
    <row r="116" spans="1:6" ht="6.95" customHeight="1" x14ac:dyDescent="0.2">
      <c r="A116" s="20">
        <v>20</v>
      </c>
      <c r="B116" s="32" t="s">
        <v>46</v>
      </c>
      <c r="C116" s="8" t="s">
        <v>47</v>
      </c>
      <c r="D116" s="30">
        <v>68</v>
      </c>
      <c r="E116" s="34">
        <v>0.23075592703232492</v>
      </c>
      <c r="F116" s="34">
        <f t="shared" ref="F116" si="24">D116*E116</f>
        <v>15.691403038198095</v>
      </c>
    </row>
    <row r="117" spans="1:6" ht="6.95" customHeight="1" x14ac:dyDescent="0.2">
      <c r="A117" s="20"/>
      <c r="B117" s="32"/>
      <c r="C117" s="8"/>
      <c r="D117" s="30"/>
      <c r="E117" s="34"/>
      <c r="F117" s="34"/>
    </row>
    <row r="118" spans="1:6" ht="6.95" customHeight="1" x14ac:dyDescent="0.2">
      <c r="A118" s="20"/>
      <c r="B118" s="32"/>
      <c r="C118" s="8"/>
      <c r="D118" s="30"/>
      <c r="E118" s="34"/>
      <c r="F118" s="34"/>
    </row>
    <row r="119" spans="1:6" ht="6.95" customHeight="1" x14ac:dyDescent="0.2">
      <c r="A119" s="20"/>
      <c r="B119" s="32"/>
      <c r="C119" s="8"/>
      <c r="D119" s="30"/>
      <c r="E119" s="34"/>
      <c r="F119" s="34"/>
    </row>
    <row r="120" spans="1:6" ht="6.95" customHeight="1" x14ac:dyDescent="0.2">
      <c r="A120" s="20">
        <v>21</v>
      </c>
      <c r="B120" s="9" t="s">
        <v>48</v>
      </c>
      <c r="C120" s="8" t="s">
        <v>5</v>
      </c>
      <c r="D120" s="8">
        <v>15.3</v>
      </c>
      <c r="E120" s="34">
        <v>0.75243177173826359</v>
      </c>
      <c r="F120" s="34">
        <f t="shared" ref="F120" si="25">D120*E120</f>
        <v>11.512206107595434</v>
      </c>
    </row>
    <row r="121" spans="1:6" ht="6.95" customHeight="1" x14ac:dyDescent="0.2">
      <c r="A121" s="20"/>
      <c r="B121" s="9"/>
      <c r="C121" s="8"/>
      <c r="D121" s="8"/>
      <c r="E121" s="34"/>
      <c r="F121" s="34"/>
    </row>
    <row r="122" spans="1:6" ht="6.95" customHeight="1" x14ac:dyDescent="0.2">
      <c r="A122" s="20"/>
      <c r="B122" s="9"/>
      <c r="C122" s="8"/>
      <c r="D122" s="8"/>
      <c r="E122" s="34"/>
      <c r="F122" s="34"/>
    </row>
    <row r="123" spans="1:6" ht="6.95" customHeight="1" x14ac:dyDescent="0.2">
      <c r="A123" s="20"/>
      <c r="B123" s="9"/>
      <c r="C123" s="8"/>
      <c r="D123" s="8"/>
      <c r="E123" s="34"/>
      <c r="F123" s="34"/>
    </row>
    <row r="124" spans="1:6" ht="6.95" customHeight="1" x14ac:dyDescent="0.2">
      <c r="A124" s="20">
        <v>22</v>
      </c>
      <c r="B124" s="9" t="s">
        <v>50</v>
      </c>
      <c r="C124" s="8" t="s">
        <v>14</v>
      </c>
      <c r="D124" s="8">
        <v>30</v>
      </c>
      <c r="E124" s="34">
        <v>3.6840076125712042</v>
      </c>
      <c r="F124" s="34">
        <f t="shared" ref="F124" si="26">D124*E124</f>
        <v>110.52022837713612</v>
      </c>
    </row>
    <row r="125" spans="1:6" ht="6.95" customHeight="1" x14ac:dyDescent="0.2">
      <c r="A125" s="20"/>
      <c r="B125" s="9"/>
      <c r="C125" s="8"/>
      <c r="D125" s="8"/>
      <c r="E125" s="34"/>
      <c r="F125" s="34"/>
    </row>
    <row r="126" spans="1:6" ht="6.95" customHeight="1" x14ac:dyDescent="0.2">
      <c r="A126" s="20"/>
      <c r="B126" s="9"/>
      <c r="C126" s="8"/>
      <c r="D126" s="8"/>
      <c r="E126" s="34"/>
      <c r="F126" s="34"/>
    </row>
    <row r="127" spans="1:6" ht="6.95" customHeight="1" x14ac:dyDescent="0.2">
      <c r="A127" s="20"/>
      <c r="B127" s="9"/>
      <c r="C127" s="8"/>
      <c r="D127" s="8"/>
      <c r="E127" s="34"/>
      <c r="F127" s="34"/>
    </row>
    <row r="128" spans="1:6" ht="6.95" customHeight="1" x14ac:dyDescent="0.2">
      <c r="A128" s="20">
        <v>23</v>
      </c>
      <c r="B128" s="9" t="s">
        <v>51</v>
      </c>
      <c r="C128" s="8" t="s">
        <v>2</v>
      </c>
      <c r="D128" s="8">
        <v>5</v>
      </c>
      <c r="E128" s="34">
        <v>1.3507419238186888</v>
      </c>
      <c r="F128" s="34">
        <f t="shared" ref="F128" si="27">D128*E128</f>
        <v>6.7537096190934438</v>
      </c>
    </row>
    <row r="129" spans="1:6" ht="6.95" customHeight="1" x14ac:dyDescent="0.2">
      <c r="A129" s="20"/>
      <c r="B129" s="9"/>
      <c r="C129" s="8"/>
      <c r="D129" s="8"/>
      <c r="E129" s="34"/>
      <c r="F129" s="34"/>
    </row>
    <row r="130" spans="1:6" ht="6.95" customHeight="1" x14ac:dyDescent="0.2">
      <c r="A130" s="20"/>
      <c r="B130" s="9"/>
      <c r="C130" s="8"/>
      <c r="D130" s="8"/>
      <c r="E130" s="34"/>
      <c r="F130" s="34"/>
    </row>
    <row r="131" spans="1:6" ht="6.95" customHeight="1" x14ac:dyDescent="0.2">
      <c r="A131" s="20"/>
      <c r="B131" s="9"/>
      <c r="C131" s="8"/>
      <c r="D131" s="8"/>
      <c r="E131" s="34"/>
      <c r="F131" s="34"/>
    </row>
    <row r="132" spans="1:6" s="51" customFormat="1" ht="24.95" customHeight="1" x14ac:dyDescent="0.2">
      <c r="A132" s="46"/>
      <c r="B132" s="47" t="s">
        <v>7</v>
      </c>
      <c r="C132" s="48"/>
      <c r="D132" s="48"/>
      <c r="E132" s="49"/>
      <c r="F132" s="50">
        <f>SUM(F16:F131)</f>
        <v>2770.804900541646</v>
      </c>
    </row>
    <row r="133" spans="1:6" s="51" customFormat="1" ht="24.95" customHeight="1" x14ac:dyDescent="0.2">
      <c r="A133" s="52"/>
      <c r="B133" s="53" t="s">
        <v>6</v>
      </c>
      <c r="C133" s="54"/>
      <c r="D133" s="54"/>
      <c r="E133" s="55"/>
      <c r="F133" s="56">
        <f>F132*0.11</f>
        <v>304.78853905958107</v>
      </c>
    </row>
    <row r="134" spans="1:6" s="51" customFormat="1" ht="24.95" customHeight="1" x14ac:dyDescent="0.2">
      <c r="A134" s="52"/>
      <c r="B134" s="53" t="s">
        <v>7</v>
      </c>
      <c r="C134" s="54"/>
      <c r="D134" s="54"/>
      <c r="E134" s="55"/>
      <c r="F134" s="56">
        <f>SUM(F132:F133)</f>
        <v>3075.5934396012271</v>
      </c>
    </row>
    <row r="135" spans="1:6" s="51" customFormat="1" ht="24.95" customHeight="1" x14ac:dyDescent="0.2">
      <c r="A135" s="52"/>
      <c r="B135" s="53" t="s">
        <v>53</v>
      </c>
      <c r="C135" s="54"/>
      <c r="D135" s="54"/>
      <c r="E135" s="55"/>
      <c r="F135" s="56">
        <f>F134*0.015</f>
        <v>46.133901594018404</v>
      </c>
    </row>
    <row r="136" spans="1:6" s="51" customFormat="1" ht="24.95" customHeight="1" x14ac:dyDescent="0.2">
      <c r="A136" s="52"/>
      <c r="B136" s="53" t="s">
        <v>7</v>
      </c>
      <c r="C136" s="54"/>
      <c r="D136" s="54"/>
      <c r="E136" s="55"/>
      <c r="F136" s="56">
        <f>SUM(F134:F135)</f>
        <v>3121.7273411952456</v>
      </c>
    </row>
    <row r="137" spans="1:6" s="51" customFormat="1" ht="24.95" customHeight="1" x14ac:dyDescent="0.2">
      <c r="A137" s="52"/>
      <c r="B137" s="53" t="s">
        <v>8</v>
      </c>
      <c r="C137" s="54"/>
      <c r="D137" s="54"/>
      <c r="E137" s="55"/>
      <c r="F137" s="57">
        <f>F136*0.2</f>
        <v>624.34546823904918</v>
      </c>
    </row>
    <row r="138" spans="1:6" s="51" customFormat="1" ht="24.95" customHeight="1" x14ac:dyDescent="0.2">
      <c r="A138" s="52"/>
      <c r="B138" s="53" t="s">
        <v>13</v>
      </c>
      <c r="C138" s="54"/>
      <c r="D138" s="54"/>
      <c r="E138" s="55"/>
      <c r="F138" s="56">
        <f>SUM(F136:F137)</f>
        <v>3746.0728094342949</v>
      </c>
    </row>
    <row r="139" spans="1:6" s="51" customFormat="1" x14ac:dyDescent="0.2"/>
    <row r="140" spans="1:6" s="51" customFormat="1" x14ac:dyDescent="0.2"/>
    <row r="141" spans="1:6" s="51" customFormat="1" x14ac:dyDescent="0.2">
      <c r="A141" s="58" t="s">
        <v>37</v>
      </c>
      <c r="B141" s="58"/>
      <c r="C141" s="58"/>
      <c r="D141" s="58"/>
      <c r="E141" s="58"/>
      <c r="F141" s="58"/>
    </row>
  </sheetData>
  <mergeCells count="193">
    <mergeCell ref="A141:F141"/>
    <mergeCell ref="A124:A127"/>
    <mergeCell ref="B124:B127"/>
    <mergeCell ref="C124:C127"/>
    <mergeCell ref="D124:D127"/>
    <mergeCell ref="E124:E127"/>
    <mergeCell ref="F124:F127"/>
    <mergeCell ref="A128:A131"/>
    <mergeCell ref="B128:B131"/>
    <mergeCell ref="C128:C131"/>
    <mergeCell ref="D128:D131"/>
    <mergeCell ref="E128:E131"/>
    <mergeCell ref="F128:F131"/>
    <mergeCell ref="A116:A119"/>
    <mergeCell ref="B116:B119"/>
    <mergeCell ref="C116:C119"/>
    <mergeCell ref="D116:D119"/>
    <mergeCell ref="E116:E119"/>
    <mergeCell ref="F116:F119"/>
    <mergeCell ref="A120:A123"/>
    <mergeCell ref="B120:B123"/>
    <mergeCell ref="C120:C123"/>
    <mergeCell ref="D120:D123"/>
    <mergeCell ref="E120:E123"/>
    <mergeCell ref="F120:F123"/>
    <mergeCell ref="A108:A111"/>
    <mergeCell ref="B108:B111"/>
    <mergeCell ref="C108:C111"/>
    <mergeCell ref="D108:D111"/>
    <mergeCell ref="E108:E111"/>
    <mergeCell ref="F108:F111"/>
    <mergeCell ref="A112:A115"/>
    <mergeCell ref="B112:B115"/>
    <mergeCell ref="C112:C115"/>
    <mergeCell ref="D112:D115"/>
    <mergeCell ref="E112:E115"/>
    <mergeCell ref="F112:F115"/>
    <mergeCell ref="A100:A103"/>
    <mergeCell ref="B100:B103"/>
    <mergeCell ref="C100:C103"/>
    <mergeCell ref="D100:D103"/>
    <mergeCell ref="E100:E103"/>
    <mergeCell ref="F100:F103"/>
    <mergeCell ref="A104:A107"/>
    <mergeCell ref="B104:B107"/>
    <mergeCell ref="C104:C107"/>
    <mergeCell ref="D104:D107"/>
    <mergeCell ref="E104:E107"/>
    <mergeCell ref="F104:F107"/>
    <mergeCell ref="A92:A95"/>
    <mergeCell ref="B92:B95"/>
    <mergeCell ref="C92:C95"/>
    <mergeCell ref="D92:D95"/>
    <mergeCell ref="E92:E95"/>
    <mergeCell ref="F92:F95"/>
    <mergeCell ref="A96:A99"/>
    <mergeCell ref="B96:B99"/>
    <mergeCell ref="C96:C99"/>
    <mergeCell ref="D96:D99"/>
    <mergeCell ref="E96:E99"/>
    <mergeCell ref="F96:F99"/>
    <mergeCell ref="A84:A87"/>
    <mergeCell ref="B84:B87"/>
    <mergeCell ref="C84:C87"/>
    <mergeCell ref="D84:D87"/>
    <mergeCell ref="E84:E87"/>
    <mergeCell ref="F84:F87"/>
    <mergeCell ref="A88:A91"/>
    <mergeCell ref="B88:B91"/>
    <mergeCell ref="C88:C91"/>
    <mergeCell ref="D88:D91"/>
    <mergeCell ref="E88:E91"/>
    <mergeCell ref="F88:F91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A8:D11"/>
    <mergeCell ref="E8:E11"/>
    <mergeCell ref="F8:F11"/>
    <mergeCell ref="A12:A15"/>
    <mergeCell ref="B12:B15"/>
    <mergeCell ref="C12:C15"/>
    <mergeCell ref="D12:D15"/>
    <mergeCell ref="E12:E15"/>
    <mergeCell ref="F12:F15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E16:E19"/>
    <mergeCell ref="F16:F19"/>
    <mergeCell ref="A28:A31"/>
    <mergeCell ref="B28:B31"/>
    <mergeCell ref="C28:C31"/>
    <mergeCell ref="D28:D31"/>
    <mergeCell ref="E28:E31"/>
    <mergeCell ref="F28:F31"/>
    <mergeCell ref="A24:A27"/>
    <mergeCell ref="B24:B27"/>
    <mergeCell ref="C24:C27"/>
    <mergeCell ref="D24:D27"/>
    <mergeCell ref="E24:E27"/>
    <mergeCell ref="F24:F27"/>
    <mergeCell ref="A52:A55"/>
    <mergeCell ref="B52:B55"/>
    <mergeCell ref="C52:C55"/>
    <mergeCell ref="D52:D55"/>
    <mergeCell ref="E52:E55"/>
    <mergeCell ref="F52:F55"/>
    <mergeCell ref="A32:A35"/>
    <mergeCell ref="B32:B35"/>
    <mergeCell ref="C32:C35"/>
    <mergeCell ref="D32:D35"/>
    <mergeCell ref="E32:E35"/>
    <mergeCell ref="F32:F35"/>
    <mergeCell ref="A36:A39"/>
    <mergeCell ref="B36:B39"/>
    <mergeCell ref="C36:C39"/>
    <mergeCell ref="D36:D39"/>
    <mergeCell ref="E36:E39"/>
    <mergeCell ref="F36:F39"/>
    <mergeCell ref="A40:A43"/>
    <mergeCell ref="B40:B43"/>
    <mergeCell ref="C40:C43"/>
    <mergeCell ref="D40:D43"/>
    <mergeCell ref="E40:E43"/>
    <mergeCell ref="F40:F43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56:F59"/>
    <mergeCell ref="A68:A71"/>
    <mergeCell ref="B68:B71"/>
    <mergeCell ref="C68:C71"/>
    <mergeCell ref="D68:D71"/>
    <mergeCell ref="E68:E71"/>
    <mergeCell ref="F68:F71"/>
    <mergeCell ref="A64:A67"/>
    <mergeCell ref="B64:B67"/>
    <mergeCell ref="C64:C67"/>
    <mergeCell ref="D64:D67"/>
    <mergeCell ref="E64:E67"/>
    <mergeCell ref="F64:F67"/>
    <mergeCell ref="A72:A75"/>
    <mergeCell ref="B72:B75"/>
    <mergeCell ref="C72:C75"/>
    <mergeCell ref="D72:D75"/>
    <mergeCell ref="E72:E75"/>
    <mergeCell ref="F72:F75"/>
    <mergeCell ref="A76:A79"/>
    <mergeCell ref="B76:B79"/>
    <mergeCell ref="C76:C79"/>
    <mergeCell ref="D76:D79"/>
    <mergeCell ref="E76:E79"/>
    <mergeCell ref="F76:F79"/>
    <mergeCell ref="A80:A83"/>
    <mergeCell ref="B80:B83"/>
    <mergeCell ref="C80:C83"/>
    <mergeCell ref="D80:D83"/>
    <mergeCell ref="E80:E83"/>
    <mergeCell ref="F80:F83"/>
    <mergeCell ref="A44:A47"/>
    <mergeCell ref="B44:B47"/>
    <mergeCell ref="C44:C47"/>
    <mergeCell ref="D44:D47"/>
    <mergeCell ref="E44:E47"/>
    <mergeCell ref="F44:F47"/>
    <mergeCell ref="A48:A51"/>
    <mergeCell ref="B48:B51"/>
    <mergeCell ref="C48:C51"/>
    <mergeCell ref="D48:D51"/>
    <mergeCell ref="E48:E51"/>
    <mergeCell ref="F48:F51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caval</vt:lpstr>
      <vt:lpstr>caval!Заголовки_для_печати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Artem</cp:lastModifiedBy>
  <cp:lastPrinted>2016-07-22T11:20:07Z</cp:lastPrinted>
  <dcterms:created xsi:type="dcterms:W3CDTF">2008-11-12T05:43:34Z</dcterms:created>
  <dcterms:modified xsi:type="dcterms:W3CDTF">2016-07-22T11:20:26Z</dcterms:modified>
</cp:coreProperties>
</file>